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вров.20" sheetId="1" r:id="rId1"/>
  </sheets>
  <externalReferences>
    <externalReference r:id="rId2"/>
  </externalReferences>
  <definedNames>
    <definedName name="Z_6E36EA37_049E_4FAE_B719_2847CD16F858_.wvu.Cols" localSheetId="0" hidden="1">Ковров.20!$F:$H,Ковров.20!$L:$O</definedName>
    <definedName name="Z_6E36EA37_049E_4FAE_B719_2847CD16F858_.wvu.Rows" localSheetId="0" hidden="1">Ковров.20!$42:$45</definedName>
    <definedName name="Z_73C0D023_21BD_4441_8EFA_957546C15799_.wvu.Cols" localSheetId="0" hidden="1">Ковров.20!$F:$H,Ковров.20!$L:$O</definedName>
    <definedName name="Z_73C0D023_21BD_4441_8EFA_957546C15799_.wvu.Rows" localSheetId="0" hidden="1">Ковров.20!$42:$45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N25"/>
  <c r="M25"/>
  <c r="L25"/>
  <c r="G24"/>
  <c r="G49" s="1"/>
  <c r="E3"/>
  <c r="N50" l="1"/>
  <c r="N54" s="1"/>
  <c r="N57" s="1"/>
  <c r="L50"/>
  <c r="L54" s="1"/>
  <c r="L57" s="1"/>
  <c r="O39"/>
  <c r="O50" s="1"/>
  <c r="O54" s="1"/>
  <c r="O57" s="1"/>
  <c r="F54"/>
  <c r="F57" s="1"/>
  <c r="G44"/>
  <c r="H44" s="1"/>
  <c r="G42"/>
  <c r="H42" s="1"/>
  <c r="G33"/>
  <c r="H33" s="1"/>
  <c r="H48"/>
  <c r="I32"/>
  <c r="I39"/>
  <c r="H49"/>
  <c r="H27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<sst xmlns="http://schemas.openxmlformats.org/spreadsheetml/2006/main" count="65" uniqueCount="54">
  <si>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ул.Ковровская,20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</si>
  <si>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</si>
  <si>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</si>
  <si>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</si>
  <si>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</si>
  <si>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</si>
  <si>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</si>
  <si>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01.07.2010г</t>
  </si>
  <si>
    <t>Услуги</t>
  </si>
  <si>
    <t>начислено</t>
  </si>
  <si>
    <t>оплачено</t>
  </si>
  <si>
    <t>задолженность с нарастающим итогом с 01.07.2010г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</si>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</sst>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1381.16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908.36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472.8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231726.49</v>
      </c>
      <c r="F10" s="25"/>
      <c r="G10" s="23"/>
      <c r="H10" s="23"/>
      <c r="I10" s="25">
        <v>229026.26</v>
      </c>
      <c r="J10" s="26">
        <v>31370.11</v>
      </c>
    </row>
    <row r="11" spans="1:10" ht="14.45" customHeight="1">
      <c r="A11" s="94" t="s">
        <v>14</v>
      </c>
      <c r="B11" s="95"/>
      <c r="C11" s="95"/>
      <c r="D11" s="96"/>
      <c r="E11" s="25"/>
      <c r="F11" s="25"/>
      <c r="G11" s="23"/>
      <c r="H11" s="23"/>
      <c r="I11" s="25"/>
      <c r="J11" s="26"/>
    </row>
    <row r="12" spans="1:10" ht="13.9" customHeight="1">
      <c r="A12" s="94" t="s">
        <v>15</v>
      </c>
      <c r="B12" s="95"/>
      <c r="C12" s="95"/>
      <c r="D12" s="96"/>
      <c r="E12" s="25">
        <v>3116.23</v>
      </c>
      <c r="F12" s="25"/>
      <c r="G12" s="23"/>
      <c r="H12" s="23"/>
      <c r="I12" s="25">
        <v>31958.52</v>
      </c>
      <c r="J12" s="26">
        <v>2571.83</v>
      </c>
    </row>
    <row r="13" spans="1:10" ht="16.5" customHeight="1">
      <c r="A13" s="94" t="s">
        <v>16</v>
      </c>
      <c r="B13" s="95"/>
      <c r="C13" s="95"/>
      <c r="D13" s="96"/>
      <c r="E13" s="25">
        <v>44551.85</v>
      </c>
      <c r="F13" s="25"/>
      <c r="G13" s="23"/>
      <c r="H13" s="23"/>
      <c r="I13" s="25">
        <v>46141.36</v>
      </c>
      <c r="J13" s="26">
        <v>3649.8</v>
      </c>
    </row>
    <row r="14" spans="1:10" ht="14.45" customHeight="1">
      <c r="A14" s="87" t="s">
        <v>17</v>
      </c>
      <c r="B14" s="87"/>
      <c r="C14" s="87"/>
      <c r="D14" s="87"/>
      <c r="E14" s="25">
        <v>69331.64</v>
      </c>
      <c r="F14" s="25"/>
      <c r="G14" s="23"/>
      <c r="H14" s="23"/>
      <c r="I14" s="25">
        <v>70661.929999999993</v>
      </c>
      <c r="J14" s="26">
        <v>13897.1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21" customHeight="1">
      <c r="A16" s="100" t="s">
        <v>19</v>
      </c>
      <c r="B16" s="101"/>
      <c r="C16" s="101"/>
      <c r="D16" s="102"/>
      <c r="E16" s="25">
        <v>215840.48</v>
      </c>
      <c r="F16" s="25"/>
      <c r="G16" s="23"/>
      <c r="H16" s="23"/>
      <c r="I16" s="25">
        <v>215048.63</v>
      </c>
      <c r="J16" s="26">
        <v>17180.43</v>
      </c>
    </row>
    <row r="17" spans="1:15" ht="15.75">
      <c r="A17" s="87" t="s">
        <v>20</v>
      </c>
      <c r="B17" s="87"/>
      <c r="C17" s="87"/>
      <c r="D17" s="87"/>
      <c r="E17" s="25">
        <v>14388.72</v>
      </c>
      <c r="F17" s="25"/>
      <c r="G17" s="23"/>
      <c r="H17" s="23"/>
      <c r="I17" s="25">
        <v>14299.42</v>
      </c>
      <c r="J17" s="26">
        <v>1726.93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2993.76</v>
      </c>
      <c r="F21" s="25"/>
      <c r="G21" s="23"/>
      <c r="H21" s="23"/>
      <c r="I21" s="25">
        <v>2944.19</v>
      </c>
      <c r="J21" s="26">
        <v>349.73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18922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61531.649999999994</v>
      </c>
      <c r="L25" s="72">
        <f>SUM(L27:L31)</f>
        <v>596.92000000000007</v>
      </c>
      <c r="M25" s="72">
        <f t="shared" ref="M25:O25" si="0">SUM(M27:M31)</f>
        <v>704.36559999999997</v>
      </c>
      <c r="N25" s="72">
        <f t="shared" si="0"/>
        <v>0</v>
      </c>
      <c r="O25" s="72">
        <f t="shared" si="0"/>
        <v>0</v>
      </c>
    </row>
    <row r="26" spans="1:15" ht="27.7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2309.92</v>
      </c>
      <c r="L27" s="42">
        <v>277.64999999999998</v>
      </c>
      <c r="M27" s="42">
        <f t="shared" ref="M27:M31" si="3">L27*118%</f>
        <v>327.62699999999995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620.16999999999996</v>
      </c>
      <c r="L28" s="42">
        <v>83.59</v>
      </c>
      <c r="M28" s="42">
        <f t="shared" si="3"/>
        <v>98.636200000000002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310.70999999999998</v>
      </c>
      <c r="L29" s="42">
        <v>0</v>
      </c>
      <c r="M29" s="42">
        <f t="shared" si="3"/>
        <v>0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29007.53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2.75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29283.32</v>
      </c>
      <c r="L31" s="42">
        <v>235.68</v>
      </c>
      <c r="M31" s="42">
        <f t="shared" si="3"/>
        <v>278.10239999999999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156009.01999999999</v>
      </c>
      <c r="L32" s="72">
        <f>SUM(L34:L38)</f>
        <v>19963.010000000002</v>
      </c>
      <c r="M32" s="72">
        <f t="shared" ref="M32:O32" si="6">SUM(M34:M38)</f>
        <v>23556.3518</v>
      </c>
      <c r="N32" s="72">
        <f t="shared" si="6"/>
        <v>13535.829999999998</v>
      </c>
      <c r="O32" s="72">
        <f t="shared" si="6"/>
        <v>13622.188595399999</v>
      </c>
    </row>
    <row r="33" spans="1:15" ht="33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49589.53</v>
      </c>
      <c r="L34" s="42">
        <v>7276.5</v>
      </c>
      <c r="M34" s="42">
        <f t="shared" ref="M34:M38" si="7">L34*118%</f>
        <v>8586.27</v>
      </c>
      <c r="N34" s="42">
        <v>9130.89</v>
      </c>
      <c r="O34" s="42">
        <f t="shared" ref="O34:O38" si="8">N34*$O$23</f>
        <v>9189.1450781999993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11133.29</v>
      </c>
      <c r="L35" s="42">
        <v>2192.4299999999998</v>
      </c>
      <c r="M35" s="42">
        <f t="shared" si="7"/>
        <v>2587.0673999999995</v>
      </c>
      <c r="N35" s="42">
        <v>2025.39</v>
      </c>
      <c r="O35" s="42">
        <f t="shared" si="8"/>
        <v>2038.3119882000003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33521.839999999997</v>
      </c>
      <c r="L36" s="42">
        <v>3275.76</v>
      </c>
      <c r="M36" s="42">
        <f t="shared" si="7"/>
        <v>3865.3968</v>
      </c>
      <c r="N36" s="42">
        <v>613.91</v>
      </c>
      <c r="O36" s="42">
        <f>N36*$O$23</f>
        <v>617.82674580000003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1380.83+7800+9774.41</f>
        <v>18955.239999999998</v>
      </c>
      <c r="L37" s="42">
        <v>0</v>
      </c>
      <c r="M37" s="42">
        <f t="shared" si="7"/>
        <v>0</v>
      </c>
      <c r="N37" s="43">
        <v>0</v>
      </c>
      <c r="O37" s="42">
        <f t="shared" si="8"/>
        <v>0</v>
      </c>
    </row>
    <row r="38" spans="1:15" ht="39.7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42809.120000000003</v>
      </c>
      <c r="L38" s="42">
        <v>7218.32</v>
      </c>
      <c r="M38" s="42">
        <f t="shared" si="7"/>
        <v>8517.6175999999996</v>
      </c>
      <c r="N38" s="42">
        <v>1765.64</v>
      </c>
      <c r="O38" s="42">
        <f t="shared" si="8"/>
        <v>1776.9047832000001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80485.800000000017</v>
      </c>
      <c r="L39" s="46">
        <f>SUM(L40:L48)</f>
        <v>38041.83</v>
      </c>
      <c r="M39" s="46">
        <f t="shared" ref="M39:O39" si="10">SUM(M40:M48)</f>
        <v>44889.359400000001</v>
      </c>
      <c r="N39" s="46">
        <f t="shared" si="10"/>
        <v>72663</v>
      </c>
      <c r="O39" s="46">
        <f t="shared" si="10"/>
        <v>73126.589940000005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55421.56</v>
      </c>
      <c r="L40" s="42">
        <v>161.77000000000001</v>
      </c>
      <c r="M40" s="42">
        <f t="shared" ref="M40:M48" si="11">L40*118%</f>
        <v>190.8886</v>
      </c>
      <c r="N40" s="42">
        <v>50370.879999999997</v>
      </c>
      <c r="O40" s="42">
        <f t="shared" ref="O40:O45" si="12">N40*$O$23</f>
        <v>50692.246214400002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11174.29</v>
      </c>
      <c r="L41" s="42">
        <v>47.82</v>
      </c>
      <c r="M41" s="42">
        <f t="shared" si="11"/>
        <v>56.427599999999998</v>
      </c>
      <c r="N41" s="42">
        <v>10178.08</v>
      </c>
      <c r="O41" s="42">
        <f t="shared" si="12"/>
        <v>10243.016150400001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437.75</v>
      </c>
      <c r="L46" s="42">
        <v>19.59</v>
      </c>
      <c r="M46" s="42">
        <f t="shared" si="11"/>
        <v>23.116199999999999</v>
      </c>
      <c r="N46" s="42">
        <v>417.42</v>
      </c>
      <c r="O46" s="42">
        <f>N46*$O$23</f>
        <v>420.08313960000004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1816.96</v>
      </c>
      <c r="L47" s="42">
        <v>21810.2</v>
      </c>
      <c r="M47" s="42">
        <f t="shared" si="11"/>
        <v>25736.036</v>
      </c>
      <c r="N47" s="43">
        <v>0</v>
      </c>
      <c r="O47" s="42">
        <f t="shared" ref="O47:O48" si="13">N47*$O$23</f>
        <v>0</v>
      </c>
    </row>
    <row r="48" spans="1:15" ht="41.2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11635.24</v>
      </c>
      <c r="L48" s="42">
        <v>16002.45</v>
      </c>
      <c r="M48" s="42">
        <f t="shared" si="11"/>
        <v>18882.891</v>
      </c>
      <c r="N48" s="42">
        <v>11696.62</v>
      </c>
      <c r="O48" s="42">
        <f t="shared" si="13"/>
        <v>11771.244435600001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138.58000000000001</v>
      </c>
      <c r="L49" s="42">
        <v>130.47</v>
      </c>
      <c r="M49" s="42">
        <f>L49*118%</f>
        <v>153.9546</v>
      </c>
      <c r="N49" s="42">
        <v>208.43</v>
      </c>
      <c r="O49" s="42">
        <f>N49*$O$23+0.11</f>
        <v>209.86978340000005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298165.05</v>
      </c>
      <c r="J50" s="27"/>
      <c r="L50" s="47">
        <f>L25+L32+L39+L49</f>
        <v>58732.23</v>
      </c>
      <c r="M50" s="47">
        <f t="shared" ref="M50:O50" si="14">M25+M32+M39+M49</f>
        <v>69304.031400000007</v>
      </c>
      <c r="N50" s="47">
        <f t="shared" si="14"/>
        <v>86407.26</v>
      </c>
      <c r="O50" s="47">
        <f t="shared" si="14"/>
        <v>86958.648318800013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15904.24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13699.69</v>
      </c>
      <c r="L52" s="42"/>
      <c r="M52" s="42"/>
      <c r="N52" s="42"/>
      <c r="O52" s="42"/>
    </row>
    <row r="53" spans="1:15" ht="18.7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373.05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328142.02999999997</v>
      </c>
      <c r="L54" s="47">
        <f t="shared" ref="L54:O54" si="15">L50</f>
        <v>58732.23</v>
      </c>
      <c r="M54" s="47">
        <f t="shared" si="15"/>
        <v>69304.031400000007</v>
      </c>
      <c r="N54" s="47">
        <f t="shared" si="15"/>
        <v>86407.26</v>
      </c>
      <c r="O54" s="47">
        <f t="shared" si="15"/>
        <v>86958.648318800013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215840.48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215048.63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-93379.549999999959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Ковров.20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2013-05-24T09:23:05Z</dcterms:created>
  <dcterms:modified xsi:type="dcterms:W3CDTF">2014-05-12T11:45:51Z</dcterms:modified>
</cp:coreProperties>
</file>